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mario_hbsilva_dataprev_gov_br/Documents/Arquivos de Chat do Microsoft Teams/"/>
    </mc:Choice>
  </mc:AlternateContent>
  <xr:revisionPtr revIDLastSave="26" documentId="8_{876DC4B1-1EB9-4AFA-BD7B-396EC14B67D4}" xr6:coauthVersionLast="47" xr6:coauthVersionMax="47" xr10:uidLastSave="{7158B23C-D8BF-4C5E-B58C-405CD1C76326}"/>
  <bookViews>
    <workbookView xWindow="-108" yWindow="-108" windowWidth="23256" windowHeight="12456" activeTab="1" xr2:uid="{00000000-000D-0000-FFFF-FFFF00000000}"/>
  </bookViews>
  <sheets>
    <sheet name="RESUMO PROPOSTA" sheetId="2" r:id="rId1"/>
    <sheet name="ORÇAMENT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F13" i="1"/>
  <c r="F12" i="1"/>
  <c r="F14" i="1" l="1"/>
  <c r="B8" i="2" l="1"/>
  <c r="B7" i="2"/>
</calcChain>
</file>

<file path=xl/sharedStrings.xml><?xml version="1.0" encoding="utf-8"?>
<sst xmlns="http://schemas.openxmlformats.org/spreadsheetml/2006/main" count="21" uniqueCount="21">
  <si>
    <t>Encaminhamos à Empresa de Tecnologia e Informações da Previdência – DATAPREV, CNPJ nº 42.422.253/0001-01, nosso orçamento para contratação de licenças da solução KNOWBE4 SECURITY AWARENESS TRAINING (KSAT) – modalidade SaaS – nível DIAMOND, pelo período de 60 (sessenta) meses, destinadas ao programa de treinamento e conscientização em Segurança da Informação para 3.500 (três mil e quinhentos) empregados, 300 horas de consumo, sob demanda, limitadas a 60h/ano de serviço gerenciado da plataforma, contemplando as seguintes atividades: Elaboração e customização de conteúdo personalizado de acordo com as necessidades da Dataprev, incluindo formato live e palestra e entregáveis (que podem ser vídeos, áudios, pílulas etc);
Treinamento de até 8h para simulações de phishing; Integração com o LMS/Sistema Corporativo da Dataprev via API;
Suporte técnico 24x7; Avaliações de maturidade e nível de risco., pelo período contratual total de 61 (sessenta e um) meses, sendo 1 (um) mês para ativação das licenças e 60 (sessenta) meses para disponibilização dos serviços, podendo ser rescindida pela contratante a qualquer tempo mediante aviso prévio de 60 (sessenta) dias.</t>
  </si>
  <si>
    <t>FORNECEDOR (RAZÃO SOCIAL)</t>
  </si>
  <si>
    <t>CNPJ</t>
  </si>
  <si>
    <t>E-MAIL</t>
  </si>
  <si>
    <t>TELEFONE</t>
  </si>
  <si>
    <t>RESPONSÁVEL</t>
  </si>
  <si>
    <t>PREÇO MENSAL</t>
  </si>
  <si>
    <t>PREÇO GLOBAL  60 MESES</t>
  </si>
  <si>
    <t>DECLARAÇÃO ATENDIMENTO TERMO DE REFERÊNCIA</t>
  </si>
  <si>
    <t>Declaramos que nossa proposta atende integralmente ao Termo de Referência e aos seus anexos</t>
  </si>
  <si>
    <t>ASSINATURA</t>
  </si>
  <si>
    <t>Licenças da solução KNOWBE4 SECURITY AWARENESS TRAINING (KSAT) – modalidade SaaS – nível DIAMOND, pelo período de 60 (sessenta) meses, destinadas ao programa de treinamento e conscientização em Segurança da Informação para 3.500 (três mil e quinhentos) empregados, 300 horas de consumo, sob demanda, limitadas a 60h/ano de serviço gerenciado da plataforma, contemplando as seguintes atividades:
Elaboração e customização de conteúdo personalizado de acordo com as necessidades da Dataprev, incluindo formato live e palestra e entregáveis (que podem ser vídeos, áudios, pílulas etc);
Treinamento de até 8h para simulações de phishing; Integração com o LMS/Sistema Corporativo da Dataprev via API; Suporte técnico 24x7;
Avaliações de maturidade e nível de risco., pelo período contratual total de 61 (sessenta e um) meses, sendo 1 (um) mês para ativação das licenças e 60 (sessenta) meses para disponibilização dos serviços</t>
  </si>
  <si>
    <t>ANEXO - PLANILHA DE FORMAÇÃO DE PREÇOS</t>
  </si>
  <si>
    <t>Representante</t>
  </si>
  <si>
    <t>DESCRIÇÃO</t>
  </si>
  <si>
    <t>QUANTIDADE TOTAL</t>
  </si>
  <si>
    <t xml:space="preserve"> PREÇO UNITÁRIO</t>
  </si>
  <si>
    <t xml:space="preserve"> PREÇO TOTAL</t>
  </si>
  <si>
    <t>Licenças na solução KNOWBE4 SECURITY AWARENESS TRAINING (KSAT) – SaaS – DIAMOND por 60 (sessenta) meses, para programa de treinamento em segurança da informação para 3500 empregados.</t>
  </si>
  <si>
    <t xml:space="preserve">Horas de consumo, sob demanda, limitadas a 60h/ano de serviço gerenciado da plataforma, contemplando as seguintes atividades:
Elaboração e customização de conteúdo personalizado de acordo com as necessidades da Dataprev, incluindo formato live e palestra e entregáveis (que podem ser vídeos, áudios, pílulas etc);
Treinamento de até 8h para simulações de phishing;
Integração com o LMS/Sistema Corporativo da Dataprev via API;
Suporte técnico 24x7;
Avaliações de maturidade e nível de risco.
 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</si>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</sst>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2"/>
      <color rgb="FF000000"/>
      <name val="Segoe UI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Lucida Calligraphy"/>
      <family val="4"/>
    </font>
    <font>
      <sz val="10"/>
      <name val="Arial"/>
      <family val="2"/>
    </font>
    <font>
      <sz val="14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" fillId="0" borderId="0" xfId="1" applyProtection="1">
      <protection locked="0"/>
    </xf>
    <xf numFmtId="0" fontId="9" fillId="8" borderId="1" xfId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 wrapText="1"/>
    </xf>
    <xf numFmtId="0" fontId="11" fillId="10" borderId="1" xfId="1" applyFont="1" applyFill="1" applyBorder="1" applyAlignment="1">
      <alignment horizontal="center" vertical="center" wrapText="1"/>
    </xf>
    <xf numFmtId="44" fontId="9" fillId="9" borderId="1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5" fillId="5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8" fillId="7" borderId="1" xfId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68AE9090-7501-4C42-88A4-32E22049E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6C83-18F0-4585-96B2-3D479E2476BB}">
  <dimension ref="A1:B10"/>
  <sheetViews>
    <sheetView workbookViewId="0">
      <selection activeCell="G2" sqref="G2"/>
    </sheetView>
  </sheetViews>
  <sheetFormatPr defaultColWidth="8.88671875" defaultRowHeight="14.4" x14ac:dyDescent="0.3"/>
  <cols>
    <col min="1" max="1" width="26.44140625" style="7" customWidth="1"/>
    <col min="2" max="2" width="109.88671875" style="7" customWidth="1"/>
    <col min="3" max="16384" width="8.88671875" style="7"/>
  </cols>
  <sheetData>
    <row r="1" spans="1:2" ht="249.6" customHeight="1" x14ac:dyDescent="0.3">
      <c r="A1" s="24" t="s">
        <v>0</v>
      </c>
      <c r="B1" s="24"/>
    </row>
    <row r="2" spans="1:2" ht="52.2" customHeight="1" x14ac:dyDescent="0.3">
      <c r="A2" s="8" t="s">
        <v>1</v>
      </c>
      <c r="B2" s="5"/>
    </row>
    <row r="3" spans="1:2" ht="52.2" customHeight="1" x14ac:dyDescent="0.3">
      <c r="A3" s="8" t="s">
        <v>2</v>
      </c>
      <c r="B3" s="5"/>
    </row>
    <row r="4" spans="1:2" ht="52.2" customHeight="1" x14ac:dyDescent="0.3">
      <c r="A4" s="8" t="s">
        <v>3</v>
      </c>
      <c r="B4" s="5"/>
    </row>
    <row r="5" spans="1:2" ht="52.2" customHeight="1" x14ac:dyDescent="0.3">
      <c r="A5" s="8" t="s">
        <v>4</v>
      </c>
      <c r="B5" s="5"/>
    </row>
    <row r="6" spans="1:2" ht="52.2" customHeight="1" x14ac:dyDescent="0.3">
      <c r="A6" s="8" t="s">
        <v>5</v>
      </c>
      <c r="B6" s="5"/>
    </row>
    <row r="7" spans="1:2" ht="52.2" customHeight="1" x14ac:dyDescent="0.3">
      <c r="A7" s="9" t="s">
        <v>6</v>
      </c>
      <c r="B7" s="12">
        <f>ROUND(ORÇAMENTO!F14/60,2)</f>
        <v>0</v>
      </c>
    </row>
    <row r="8" spans="1:2" ht="52.2" customHeight="1" x14ac:dyDescent="0.3">
      <c r="A8" s="9" t="s">
        <v>7</v>
      </c>
      <c r="B8" s="12">
        <f>ORÇAMENTO!F14</f>
        <v>0</v>
      </c>
    </row>
    <row r="9" spans="1:2" ht="215.25" customHeight="1" x14ac:dyDescent="0.3">
      <c r="A9" s="10" t="s">
        <v>8</v>
      </c>
      <c r="B9" s="11" t="s">
        <v>9</v>
      </c>
    </row>
    <row r="10" spans="1:2" ht="95.7" customHeight="1" x14ac:dyDescent="0.3">
      <c r="A10" s="8" t="s">
        <v>10</v>
      </c>
      <c r="B10" s="6"/>
    </row>
  </sheetData>
  <sheetProtection algorithmName="SHA-512" hashValue="CV2SbnoYI8/+txQZiXQ6wgG8PQACQBCF9aFpCaqPX1sJVk+Wv8nRDNk9keV8iydobNS8stCzJyQlZ9l2hkr92A==" saltValue="yIuTY1XYxEl1YlODQCdRyQ==" spinCount="100000" sheet="1" objects="1" scenarios="1"/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abSelected="1" topLeftCell="A4" zoomScale="88" zoomScaleNormal="88" workbookViewId="0">
      <selection activeCell="C21" sqref="C21"/>
    </sheetView>
  </sheetViews>
  <sheetFormatPr defaultColWidth="9" defaultRowHeight="14.4" x14ac:dyDescent="0.25"/>
  <cols>
    <col min="1" max="1" width="9" style="2"/>
    <col min="2" max="2" width="31.77734375" style="2" customWidth="1"/>
    <col min="3" max="3" width="77.33203125" style="2" customWidth="1"/>
    <col min="4" max="4" width="15.6640625" style="2" customWidth="1"/>
    <col min="5" max="5" width="35.109375" style="2" customWidth="1"/>
    <col min="6" max="6" width="27" style="2" customWidth="1"/>
    <col min="7" max="16384" width="9" style="2"/>
  </cols>
  <sheetData>
    <row r="1" spans="2:6" ht="25.2" customHeight="1" x14ac:dyDescent="0.25"/>
    <row r="2" spans="2:6" ht="25.2" customHeight="1" x14ac:dyDescent="0.25">
      <c r="B2" s="28" t="s">
        <v>11</v>
      </c>
      <c r="C2" s="28"/>
      <c r="D2" s="28"/>
      <c r="E2" s="28"/>
      <c r="F2" s="28"/>
    </row>
    <row r="3" spans="2:6" ht="25.2" customHeight="1" x14ac:dyDescent="0.25">
      <c r="B3" s="28"/>
      <c r="C3" s="28"/>
      <c r="D3" s="28"/>
      <c r="E3" s="28"/>
      <c r="F3" s="28"/>
    </row>
    <row r="4" spans="2:6" ht="25.2" customHeight="1" x14ac:dyDescent="0.25">
      <c r="B4" s="28"/>
      <c r="C4" s="28"/>
      <c r="D4" s="28"/>
      <c r="E4" s="28"/>
      <c r="F4" s="28"/>
    </row>
    <row r="5" spans="2:6" ht="25.2" customHeight="1" x14ac:dyDescent="0.25">
      <c r="B5" s="28"/>
      <c r="C5" s="28"/>
      <c r="D5" s="28"/>
      <c r="E5" s="28"/>
      <c r="F5" s="28"/>
    </row>
    <row r="6" spans="2:6" ht="25.2" customHeight="1" x14ac:dyDescent="0.25">
      <c r="B6" s="28"/>
      <c r="C6" s="28"/>
      <c r="D6" s="28"/>
      <c r="E6" s="28"/>
      <c r="F6" s="28"/>
    </row>
    <row r="7" spans="2:6" ht="66.599999999999994" customHeight="1" x14ac:dyDescent="0.25">
      <c r="B7" s="28"/>
      <c r="C7" s="28"/>
      <c r="D7" s="28"/>
      <c r="E7" s="28"/>
      <c r="F7" s="28"/>
    </row>
    <row r="8" spans="2:6" s="1" customFormat="1" ht="25.2" customHeight="1" x14ac:dyDescent="0.35">
      <c r="B8" s="13" t="s">
        <v>12</v>
      </c>
      <c r="C8" s="23"/>
      <c r="D8" s="23"/>
      <c r="E8" s="23"/>
      <c r="F8" s="23"/>
    </row>
    <row r="9" spans="2:6" ht="25.2" customHeight="1" x14ac:dyDescent="0.25"/>
    <row r="10" spans="2:6" ht="25.2" customHeight="1" x14ac:dyDescent="0.25">
      <c r="D10" s="14"/>
    </row>
    <row r="11" spans="2:6" s="3" customFormat="1" ht="33" customHeight="1" x14ac:dyDescent="0.3">
      <c r="B11" s="21" t="s">
        <v>13</v>
      </c>
      <c r="C11" s="21" t="s">
        <v>14</v>
      </c>
      <c r="D11" s="22" t="s">
        <v>15</v>
      </c>
      <c r="E11" s="22" t="s">
        <v>16</v>
      </c>
      <c r="F11" s="22" t="s">
        <v>17</v>
      </c>
    </row>
    <row r="12" spans="2:6" s="3" customFormat="1" ht="82.95" customHeight="1" x14ac:dyDescent="0.3">
      <c r="B12" s="17"/>
      <c r="C12" s="18" t="s">
        <v>18</v>
      </c>
      <c r="D12" s="20">
        <v>3500</v>
      </c>
      <c r="E12" s="4"/>
      <c r="F12" s="16">
        <f>D12*E12</f>
        <v>0</v>
      </c>
    </row>
    <row r="13" spans="2:6" s="3" customFormat="1" ht="192.6" customHeight="1" x14ac:dyDescent="0.3">
      <c r="B13" s="17"/>
      <c r="C13" s="18" t="s">
        <v>19</v>
      </c>
      <c r="D13" s="19">
        <v>300</v>
      </c>
      <c r="E13" s="4"/>
      <c r="F13" s="16">
        <f>D13*E13</f>
        <v>0</v>
      </c>
    </row>
    <row r="14" spans="2:6" ht="44.4" customHeight="1" x14ac:dyDescent="0.25">
      <c r="B14" s="25" t="s">
        <v>20</v>
      </c>
      <c r="C14" s="26"/>
      <c r="D14" s="26"/>
      <c r="E14" s="27"/>
      <c r="F14" s="15">
        <f>SUM(F12:F13)</f>
        <v>0</v>
      </c>
    </row>
    <row r="22" spans="5:5" x14ac:dyDescent="0.25">
      <c r="E22" s="2">
        <f>127500/300</f>
        <v>425</v>
      </c>
    </row>
  </sheetData>
  <sheetProtection algorithmName="SHA-512" hashValue="QrSSozQ1XvcUAQGKcI/1Fo8196v21toNtFxRRlSO7mia2RZPZZSjTh5rf9uwiX9YjPjEhPOEbbQFF8WhyP+dwA==" saltValue="rdkAjtPeliaVPFVJdULklg==" spinCount="100000" sheet="1" objects="1" scenarios="1"/>
  <mergeCells count="2">
    <mergeCell ref="B14:E14"/>
    <mergeCell ref="B2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af5e49-11a9-47ba-8e4e-1a696fd1de35" xsi:nil="true"/>
    <lcf76f155ced4ddcb4097134ff3c332f xmlns="5e3eedc5-9a86-445c-8c97-36a6994b99f2">
      <Terms xmlns="http://schemas.microsoft.com/office/infopath/2007/PartnerControls"/>
    </lcf76f155ced4ddcb4097134ff3c332f>
    <SharedWithUsers xmlns="49af5e49-11a9-47ba-8e4e-1a696fd1de35">
      <UserInfo>
        <DisplayName/>
        <AccountId xsi:nil="true"/>
        <AccountType/>
      </UserInfo>
    </SharedWithUsers>
    <behs xmlns="5e3eedc5-9a86-445c-8c97-36a6994b99f2" xsi:nil="true"/>
    <Conclu_x00ed_dos xmlns="5e3eedc5-9a86-445c-8c97-36a6994b99f2">Não</Conclu_x00ed_do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9" ma:contentTypeDescription="Crie um novo documento." ma:contentTypeScope="" ma:versionID="0e1d1abf9da5193d1f6c26e1a510bc10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1c82c402dda48ea1e29d27f96478c361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85D489-59A2-448D-B176-3303263C6E63}">
  <ds:schemaRefs>
    <ds:schemaRef ds:uri="http://schemas.microsoft.com/office/2006/metadata/properties"/>
    <ds:schemaRef ds:uri="http://schemas.microsoft.com/office/infopath/2007/PartnerControls"/>
    <ds:schemaRef ds:uri="1b3d9bb3-f0ac-44e7-a629-085ef3026395"/>
    <ds:schemaRef ds:uri="4cb86768-3a8e-41dc-a1df-ef9a6107f0ef"/>
  </ds:schemaRefs>
</ds:datastoreItem>
</file>

<file path=customXml/itemProps2.xml><?xml version="1.0" encoding="utf-8"?>
<ds:datastoreItem xmlns:ds="http://schemas.openxmlformats.org/officeDocument/2006/customXml" ds:itemID="{469DC395-3653-40E0-99C2-B5B060DC1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BB339C-D660-4005-9816-4A14CED002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 PROPOSTA</vt:lpstr>
      <vt:lpstr>ORÇAMENTO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de A. Martins Rodrigues da Costa</dc:creator>
  <cp:keywords/>
  <dc:description/>
  <cp:lastModifiedBy>Mario Henrique Bernardo da Silva</cp:lastModifiedBy>
  <cp:revision/>
  <dcterms:created xsi:type="dcterms:W3CDTF">2024-06-26T17:37:00Z</dcterms:created>
  <dcterms:modified xsi:type="dcterms:W3CDTF">2026-03-04T16:50:20Z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4B0162A07FC84A5B8965EBCB6949181B_12</vt:lpwstr>
  </property>
  <property fmtid="{D5CDD505-2E9C-101B-9397-08002B2CF9AE}" pid="3" name="KSOProductBuildVer">
    <vt:lpwstr>1046-12.2.0.18283</vt:lpwstr>
  </property>
  <property fmtid="{D5CDD505-2E9C-101B-9397-08002B2CF9AE}" pid="4" name="ContentTypeId">
    <vt:lpwstr>0x01010057B9315EF964D24484949532C5E827BE</vt:lpwstr>
  </property>
  <property fmtid="{D5CDD505-2E9C-101B-9397-08002B2CF9AE}" pid="5" name="Order">
    <vt:r8>7590600</vt:r8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